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9170" windowHeight="763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hamematakan'!$A$1:$E$45</definedName>
    <definedName name="_xlnm.Print_Area" localSheetId="0">'Ekamutneri hamematakan'!$A$1:$E$37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7" i="25"/>
  <c r="C21" i="24" l="1"/>
  <c r="C7" l="1"/>
  <c r="E10"/>
  <c r="E11"/>
  <c r="D7"/>
  <c r="E44" i="25" l="1"/>
  <c r="E43"/>
  <c r="D42"/>
  <c r="D41" s="1"/>
  <c r="C42"/>
  <c r="C41" s="1"/>
  <c r="E40"/>
  <c r="E39"/>
  <c r="E38"/>
  <c r="D37"/>
  <c r="C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6" i="24"/>
  <c r="E35"/>
  <c r="E34"/>
  <c r="E33"/>
  <c r="E32"/>
  <c r="E31"/>
  <c r="E30"/>
  <c r="E29"/>
  <c r="E28"/>
  <c r="E27"/>
  <c r="E26"/>
  <c r="E25"/>
  <c r="E24"/>
  <c r="E23"/>
  <c r="E22"/>
  <c r="D21"/>
  <c r="D12" s="1"/>
  <c r="C12"/>
  <c r="E20"/>
  <c r="E19"/>
  <c r="E18"/>
  <c r="E17"/>
  <c r="E16"/>
  <c r="E15"/>
  <c r="E14"/>
  <c r="E13"/>
  <c r="E9"/>
  <c r="E8"/>
  <c r="C13" i="25" l="1"/>
  <c r="D14"/>
  <c r="D13" s="1"/>
  <c r="D45" s="1"/>
  <c r="C14"/>
  <c r="E23"/>
  <c r="E37"/>
  <c r="E42"/>
  <c r="E12" i="24"/>
  <c r="E7"/>
  <c r="E21"/>
  <c r="C37"/>
  <c r="D37"/>
  <c r="E8" i="25"/>
  <c r="E14" l="1"/>
  <c r="C45"/>
  <c r="E41"/>
  <c r="E37" i="24"/>
  <c r="E45" i="25" l="1"/>
  <c r="E13"/>
</calcChain>
</file>

<file path=xl/sharedStrings.xml><?xml version="1.0" encoding="utf-8"?>
<sst xmlns="http://schemas.openxmlformats.org/spreadsheetml/2006/main" count="101" uniqueCount="65">
  <si>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</si>
  <si>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</si>
  <si>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</si>
  <si>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</si>
  <si>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</si>
  <si>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</si>
  <si>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</si>
  <si>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</si>
  <si>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</si>
  <si>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</si>
  <si>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</si>
  <si>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</si>
  <si>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</si>
  <si>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</si>
  <si>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</si>
  <si>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</si>
  <si>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</si>
  <si>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</si>
  <si>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</si>
  <si>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</si>
  <si>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</si>
  <si>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</si>
  <si>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</si>
  <si>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</si>
  <si>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</si>
  <si>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</si>
  <si>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</si>
  <si>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</si>
  <si>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</si>
  <si>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</si>
  <si>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</si>
  <si>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</si>
  <si>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</si>
  <si>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</si>
  <si>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</si>
  <si>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</si>
  <si>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</si>
  <si>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</si>
  <si>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</si>
  <si>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</si>
  <si>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</si>
  <si>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</si>
  <si>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</si>
  <si>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</si>
  <si>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</si>
  <si>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</si>
  <si>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</si>
  <si>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</si>
  <si>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</si>
  <si>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</si>
  <si>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</si>
  <si>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</si>
  <si>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</si>
  <si>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</si>
  <si>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</si>
  <si>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</si>
  <si>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</si>
  <si>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</si>
  <si>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</si>
  <si>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</si>
  <si>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</si>
  <si>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</si>
  <si>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</si>
  <si>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Սուբսիդիայից /ջրի/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</si>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</sst>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</cellStyleXfs>
  <cellXfs count="55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5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8&#1378;&#1377;&#1388;&#1377;&#1398;&#1405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SheetLayoutView="100" workbookViewId="0">
      <selection activeCell="C10" sqref="C10:D10"/>
    </sheetView>
  </sheetViews>
  <sheetFormatPr defaultColWidth="9.140625"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7" width="9.140625" style="4"/>
    <col min="8" max="8" width="13.7109375" style="4" customWidth="1"/>
    <col min="9" max="16384" width="9.140625" style="4"/>
  </cols>
  <sheetData>
    <row r="1" spans="1:13" ht="16.5" customHeight="1">
      <c r="A1" s="16" t="s">
        <v>2</v>
      </c>
      <c r="B1" s="16"/>
      <c r="C1" s="16"/>
      <c r="D1" s="16"/>
      <c r="E1" s="16"/>
    </row>
    <row r="2" spans="1:13" s="2" customFormat="1" ht="20.25" customHeight="1">
      <c r="A2" s="17" t="s">
        <v>3</v>
      </c>
      <c r="B2" s="17"/>
      <c r="C2" s="18">
        <v>17</v>
      </c>
      <c r="D2" s="19" t="s">
        <v>4</v>
      </c>
      <c r="E2" s="19"/>
    </row>
    <row r="3" spans="1:13" ht="45" customHeight="1">
      <c r="A3" s="20" t="s">
        <v>59</v>
      </c>
      <c r="B3" s="20"/>
      <c r="C3" s="20"/>
      <c r="D3" s="20"/>
      <c r="E3" s="20"/>
      <c r="F3" s="21"/>
      <c r="G3" s="21"/>
      <c r="H3" s="21"/>
    </row>
    <row r="4" spans="1:13" s="24" customFormat="1" ht="17.25" customHeight="1">
      <c r="A4" s="22" t="s">
        <v>64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5</v>
      </c>
    </row>
    <row r="6" spans="1:13" s="2" customFormat="1" ht="63.75" customHeight="1">
      <c r="A6" s="25" t="s">
        <v>0</v>
      </c>
      <c r="B6" s="26" t="s">
        <v>6</v>
      </c>
      <c r="C6" s="27" t="s">
        <v>61</v>
      </c>
      <c r="D6" s="27" t="s">
        <v>60</v>
      </c>
      <c r="E6" s="28" t="s">
        <v>7</v>
      </c>
    </row>
    <row r="7" spans="1:13" ht="24.75" customHeight="1">
      <c r="A7" s="29" t="s">
        <v>8</v>
      </c>
      <c r="B7" s="6" t="s">
        <v>9</v>
      </c>
      <c r="C7" s="30">
        <f>SUM(C8:C9,C10:C11)</f>
        <v>44816.3</v>
      </c>
      <c r="D7" s="30">
        <f>SUM(D8:D9,D10:D11)</f>
        <v>35173.4</v>
      </c>
      <c r="E7" s="30">
        <f t="shared" ref="E7:E37" si="0">D7-C7</f>
        <v>-9642.9000000000015</v>
      </c>
      <c r="F7" s="31"/>
      <c r="H7" s="32"/>
    </row>
    <row r="8" spans="1:13" ht="18.75" customHeight="1">
      <c r="A8" s="33">
        <v>1</v>
      </c>
      <c r="B8" s="13" t="s">
        <v>10</v>
      </c>
      <c r="C8" s="34">
        <v>44730</v>
      </c>
      <c r="D8" s="34">
        <v>35012.5</v>
      </c>
      <c r="E8" s="34">
        <f t="shared" si="0"/>
        <v>-9717.5</v>
      </c>
      <c r="F8" s="31"/>
      <c r="G8" s="31"/>
    </row>
    <row r="9" spans="1:13" ht="18.75" customHeight="1">
      <c r="A9" s="33">
        <v>2</v>
      </c>
      <c r="B9" s="13" t="s">
        <v>11</v>
      </c>
      <c r="C9" s="34">
        <v>67.5</v>
      </c>
      <c r="D9" s="34">
        <v>103</v>
      </c>
      <c r="E9" s="34">
        <f t="shared" si="0"/>
        <v>35.5</v>
      </c>
      <c r="F9" s="31"/>
      <c r="H9" s="32"/>
    </row>
    <row r="10" spans="1:13" ht="18.75" customHeight="1">
      <c r="A10" s="33">
        <v>3</v>
      </c>
      <c r="B10" s="13" t="s">
        <v>12</v>
      </c>
      <c r="C10" s="34">
        <v>18.8</v>
      </c>
      <c r="D10" s="14">
        <v>31.9</v>
      </c>
      <c r="E10" s="34">
        <f t="shared" si="0"/>
        <v>13.099999999999998</v>
      </c>
      <c r="F10" s="31"/>
    </row>
    <row r="11" spans="1:13" ht="18.75" customHeight="1">
      <c r="A11" s="33">
        <v>4</v>
      </c>
      <c r="B11" s="13" t="s">
        <v>63</v>
      </c>
      <c r="C11" s="34">
        <v>0</v>
      </c>
      <c r="D11" s="14">
        <v>26</v>
      </c>
      <c r="E11" s="34">
        <f t="shared" si="0"/>
        <v>26</v>
      </c>
      <c r="F11" s="31"/>
    </row>
    <row r="12" spans="1:13" ht="29.25" customHeight="1">
      <c r="A12" s="29" t="s">
        <v>13</v>
      </c>
      <c r="B12" s="6" t="s">
        <v>14</v>
      </c>
      <c r="C12" s="7">
        <f>SUM(C13,C15:C21,C25:C34,C35:C36)</f>
        <v>44816.3</v>
      </c>
      <c r="D12" s="7">
        <f>SUM(D13,D15:D21,D25:D34,D35:D36)</f>
        <v>40509.800000000003</v>
      </c>
      <c r="E12" s="30">
        <f t="shared" si="0"/>
        <v>-4306.5</v>
      </c>
      <c r="F12" s="31"/>
    </row>
    <row r="13" spans="1:13" ht="21" customHeight="1">
      <c r="A13" s="33">
        <v>1</v>
      </c>
      <c r="B13" s="13" t="s">
        <v>15</v>
      </c>
      <c r="C13" s="34">
        <v>27494.5</v>
      </c>
      <c r="D13" s="34">
        <v>26589.8</v>
      </c>
      <c r="E13" s="34">
        <f t="shared" si="0"/>
        <v>-904.70000000000073</v>
      </c>
      <c r="F13" s="31"/>
    </row>
    <row r="14" spans="1:13" s="39" customFormat="1" ht="21" customHeight="1">
      <c r="A14" s="35">
        <v>1.1000000000000001</v>
      </c>
      <c r="B14" s="15" t="s">
        <v>16</v>
      </c>
      <c r="C14" s="34">
        <v>97.7</v>
      </c>
      <c r="D14" s="36">
        <v>130.19999999999999</v>
      </c>
      <c r="E14" s="37">
        <f>D14-C14</f>
        <v>32.499999999999986</v>
      </c>
      <c r="F14" s="38"/>
    </row>
    <row r="15" spans="1:13" ht="21" customHeight="1">
      <c r="A15" s="33">
        <v>2</v>
      </c>
      <c r="B15" s="13" t="s">
        <v>17</v>
      </c>
      <c r="C15" s="34">
        <v>11560.5</v>
      </c>
      <c r="D15" s="34">
        <v>10148.1</v>
      </c>
      <c r="E15" s="34">
        <f t="shared" si="0"/>
        <v>-1412.3999999999996</v>
      </c>
      <c r="F15" s="31"/>
    </row>
    <row r="16" spans="1:13" ht="21" customHeight="1">
      <c r="A16" s="33">
        <v>3</v>
      </c>
      <c r="B16" s="13" t="s">
        <v>18</v>
      </c>
      <c r="C16" s="34">
        <v>1748.2</v>
      </c>
      <c r="D16" s="34">
        <v>749.9</v>
      </c>
      <c r="E16" s="34">
        <f t="shared" si="0"/>
        <v>-998.30000000000007</v>
      </c>
      <c r="F16" s="31"/>
    </row>
    <row r="17" spans="1:6" ht="21" customHeight="1">
      <c r="A17" s="33">
        <v>4</v>
      </c>
      <c r="B17" s="13" t="s">
        <v>19</v>
      </c>
      <c r="C17" s="34">
        <v>2045</v>
      </c>
      <c r="D17" s="34">
        <v>1755.7</v>
      </c>
      <c r="E17" s="34">
        <f t="shared" si="0"/>
        <v>-289.29999999999995</v>
      </c>
      <c r="F17" s="31"/>
    </row>
    <row r="18" spans="1:6" ht="21" customHeight="1">
      <c r="A18" s="33">
        <v>5</v>
      </c>
      <c r="B18" s="13" t="s">
        <v>20</v>
      </c>
      <c r="C18" s="34">
        <v>355.2</v>
      </c>
      <c r="D18" s="34">
        <v>435.3</v>
      </c>
      <c r="E18" s="34">
        <f t="shared" si="0"/>
        <v>80.100000000000023</v>
      </c>
      <c r="F18" s="31"/>
    </row>
    <row r="19" spans="1:6" ht="21" customHeight="1">
      <c r="A19" s="33">
        <v>6</v>
      </c>
      <c r="B19" s="13" t="s">
        <v>21</v>
      </c>
      <c r="C19" s="34">
        <v>56.9</v>
      </c>
      <c r="D19" s="14">
        <v>56.9</v>
      </c>
      <c r="E19" s="34">
        <f t="shared" si="0"/>
        <v>0</v>
      </c>
      <c r="F19" s="31"/>
    </row>
    <row r="20" spans="1:6" ht="21" customHeight="1">
      <c r="A20" s="33">
        <v>7</v>
      </c>
      <c r="B20" s="13" t="s">
        <v>22</v>
      </c>
      <c r="C20" s="34">
        <v>54</v>
      </c>
      <c r="D20" s="14">
        <v>54</v>
      </c>
      <c r="E20" s="34">
        <f t="shared" si="0"/>
        <v>0</v>
      </c>
      <c r="F20" s="31"/>
    </row>
    <row r="21" spans="1:6" ht="21" customHeight="1">
      <c r="A21" s="33">
        <v>8</v>
      </c>
      <c r="B21" s="13" t="s">
        <v>23</v>
      </c>
      <c r="C21" s="14">
        <f>SUM(C22:C24)</f>
        <v>98.300000000000011</v>
      </c>
      <c r="D21" s="14">
        <f>SUM(D22:D24)</f>
        <v>98.1</v>
      </c>
      <c r="E21" s="34">
        <f t="shared" si="0"/>
        <v>-0.20000000000001705</v>
      </c>
      <c r="F21" s="31"/>
    </row>
    <row r="22" spans="1:6" s="39" customFormat="1" ht="21" customHeight="1">
      <c r="A22" s="35">
        <v>8.1</v>
      </c>
      <c r="B22" s="15" t="s">
        <v>24</v>
      </c>
      <c r="C22" s="34">
        <v>43.2</v>
      </c>
      <c r="D22" s="36">
        <v>43.2</v>
      </c>
      <c r="E22" s="37">
        <f t="shared" si="0"/>
        <v>0</v>
      </c>
      <c r="F22" s="38"/>
    </row>
    <row r="23" spans="1:6" s="39" customFormat="1" ht="21" customHeight="1">
      <c r="A23" s="35">
        <v>8.1999999999999993</v>
      </c>
      <c r="B23" s="15" t="s">
        <v>25</v>
      </c>
      <c r="C23" s="34">
        <v>1.1000000000000001</v>
      </c>
      <c r="D23" s="36">
        <v>0.9</v>
      </c>
      <c r="E23" s="37">
        <f t="shared" si="0"/>
        <v>-0.20000000000000007</v>
      </c>
      <c r="F23" s="38"/>
    </row>
    <row r="24" spans="1:6" s="39" customFormat="1" ht="21" customHeight="1">
      <c r="A24" s="35">
        <v>8.3000000000000007</v>
      </c>
      <c r="B24" s="15" t="s">
        <v>26</v>
      </c>
      <c r="C24" s="34">
        <v>54</v>
      </c>
      <c r="D24" s="36">
        <v>54</v>
      </c>
      <c r="E24" s="37">
        <f t="shared" si="0"/>
        <v>0</v>
      </c>
      <c r="F24" s="38"/>
    </row>
    <row r="25" spans="1:6" ht="21" customHeight="1">
      <c r="A25" s="33">
        <v>9</v>
      </c>
      <c r="B25" s="13" t="s">
        <v>27</v>
      </c>
      <c r="C25" s="34">
        <v>1.5</v>
      </c>
      <c r="D25" s="14">
        <v>2</v>
      </c>
      <c r="E25" s="34">
        <f t="shared" si="0"/>
        <v>0.5</v>
      </c>
      <c r="F25" s="31"/>
    </row>
    <row r="26" spans="1:6" ht="21" customHeight="1">
      <c r="A26" s="33">
        <v>10</v>
      </c>
      <c r="B26" s="13" t="s">
        <v>28</v>
      </c>
      <c r="C26" s="34">
        <v>882</v>
      </c>
      <c r="D26" s="34">
        <v>289.5</v>
      </c>
      <c r="E26" s="34">
        <f t="shared" si="0"/>
        <v>-592.5</v>
      </c>
      <c r="F26" s="31"/>
    </row>
    <row r="27" spans="1:6" ht="21" customHeight="1">
      <c r="A27" s="33">
        <v>11</v>
      </c>
      <c r="B27" s="13" t="s">
        <v>29</v>
      </c>
      <c r="C27" s="34">
        <v>75</v>
      </c>
      <c r="D27" s="34">
        <v>57.7</v>
      </c>
      <c r="E27" s="34">
        <f t="shared" si="0"/>
        <v>-17.299999999999997</v>
      </c>
      <c r="F27" s="31"/>
    </row>
    <row r="28" spans="1:6" ht="21" customHeight="1">
      <c r="A28" s="33">
        <v>12</v>
      </c>
      <c r="B28" s="13" t="s">
        <v>30</v>
      </c>
      <c r="C28" s="34">
        <v>15</v>
      </c>
      <c r="D28" s="34"/>
      <c r="E28" s="34">
        <f>D28-C28</f>
        <v>-15</v>
      </c>
      <c r="F28" s="31"/>
    </row>
    <row r="29" spans="1:6" ht="21" customHeight="1">
      <c r="A29" s="33">
        <v>13</v>
      </c>
      <c r="B29" s="13" t="s">
        <v>31</v>
      </c>
      <c r="C29" s="34">
        <v>159</v>
      </c>
      <c r="D29" s="34">
        <v>96</v>
      </c>
      <c r="E29" s="34">
        <f t="shared" si="0"/>
        <v>-63</v>
      </c>
      <c r="F29" s="31"/>
    </row>
    <row r="30" spans="1:6" ht="21" customHeight="1">
      <c r="A30" s="33">
        <v>14</v>
      </c>
      <c r="B30" s="13" t="s">
        <v>32</v>
      </c>
      <c r="C30" s="34">
        <v>45</v>
      </c>
      <c r="D30" s="34"/>
      <c r="E30" s="34">
        <f t="shared" si="0"/>
        <v>-45</v>
      </c>
      <c r="F30" s="31"/>
    </row>
    <row r="31" spans="1:6" ht="21" customHeight="1">
      <c r="A31" s="33">
        <v>15</v>
      </c>
      <c r="B31" s="13" t="s">
        <v>33</v>
      </c>
      <c r="C31" s="34">
        <v>79.099999999999994</v>
      </c>
      <c r="D31" s="34">
        <v>87.3</v>
      </c>
      <c r="E31" s="34">
        <f>D31-C31</f>
        <v>8.2000000000000028</v>
      </c>
      <c r="F31" s="31"/>
    </row>
    <row r="32" spans="1:6" ht="21" customHeight="1">
      <c r="A32" s="33">
        <v>16</v>
      </c>
      <c r="B32" s="13" t="s">
        <v>34</v>
      </c>
      <c r="C32" s="34">
        <v>12</v>
      </c>
      <c r="D32" s="14">
        <v>3.5</v>
      </c>
      <c r="E32" s="34">
        <f t="shared" si="0"/>
        <v>-8.5</v>
      </c>
      <c r="F32" s="31"/>
    </row>
    <row r="33" spans="1:6" ht="21" customHeight="1">
      <c r="A33" s="33">
        <v>17</v>
      </c>
      <c r="B33" s="13" t="s">
        <v>35</v>
      </c>
      <c r="C33" s="34">
        <v>78.8</v>
      </c>
      <c r="D33" s="34"/>
      <c r="E33" s="34">
        <f t="shared" si="0"/>
        <v>-78.8</v>
      </c>
      <c r="F33" s="31"/>
    </row>
    <row r="34" spans="1:6" ht="21" customHeight="1">
      <c r="A34" s="33">
        <v>18</v>
      </c>
      <c r="B34" s="13" t="s">
        <v>36</v>
      </c>
      <c r="C34" s="34">
        <v>52.5</v>
      </c>
      <c r="D34" s="34">
        <v>70</v>
      </c>
      <c r="E34" s="34">
        <f t="shared" ref="E34" si="1">D34-C34</f>
        <v>17.5</v>
      </c>
      <c r="F34" s="31"/>
    </row>
    <row r="35" spans="1:6" s="39" customFormat="1" ht="25.5" customHeight="1">
      <c r="A35" s="33">
        <v>19</v>
      </c>
      <c r="B35" s="40" t="s">
        <v>37</v>
      </c>
      <c r="C35" s="34">
        <v>3.8</v>
      </c>
      <c r="D35" s="37">
        <v>10</v>
      </c>
      <c r="E35" s="37">
        <f>D35-C35</f>
        <v>6.2</v>
      </c>
      <c r="F35" s="38"/>
    </row>
    <row r="36" spans="1:6" ht="23.25" customHeight="1">
      <c r="A36" s="33">
        <v>20</v>
      </c>
      <c r="B36" s="40" t="s">
        <v>38</v>
      </c>
      <c r="C36" s="34"/>
      <c r="D36" s="34">
        <v>6</v>
      </c>
      <c r="E36" s="37">
        <f>D36-C36</f>
        <v>6</v>
      </c>
      <c r="F36" s="31"/>
    </row>
    <row r="37" spans="1:6" s="8" customFormat="1" ht="24.75" customHeight="1">
      <c r="A37" s="29" t="s">
        <v>39</v>
      </c>
      <c r="B37" s="41" t="s">
        <v>40</v>
      </c>
      <c r="C37" s="30">
        <f>C7-C12</f>
        <v>0</v>
      </c>
      <c r="D37" s="30">
        <f>D7-D12</f>
        <v>-5336.4000000000015</v>
      </c>
      <c r="E37" s="30">
        <f t="shared" si="0"/>
        <v>-5336.4000000000015</v>
      </c>
      <c r="F37" s="42"/>
    </row>
    <row r="38" spans="1:6">
      <c r="B38" s="5"/>
      <c r="C38" s="31"/>
      <c r="D38" s="31"/>
      <c r="E38" s="31"/>
      <c r="F38" s="31"/>
    </row>
    <row r="39" spans="1:6">
      <c r="B39" s="31"/>
      <c r="C39" s="31"/>
      <c r="D39" s="31"/>
      <c r="E39" s="31"/>
      <c r="F39" s="31"/>
    </row>
    <row r="40" spans="1:6">
      <c r="B40" s="31"/>
      <c r="C40" s="31"/>
      <c r="D40" s="31"/>
      <c r="E40" s="31"/>
      <c r="F40" s="31"/>
    </row>
    <row r="41" spans="1:6">
      <c r="B41" s="31"/>
      <c r="C41" s="31"/>
      <c r="D41" s="31"/>
      <c r="E41" s="31"/>
      <c r="F41" s="31"/>
    </row>
    <row r="42" spans="1:6">
      <c r="B42" s="31"/>
      <c r="C42" s="31"/>
      <c r="D42" s="31"/>
      <c r="E42" s="31"/>
      <c r="F42" s="31"/>
    </row>
    <row r="43" spans="1:6">
      <c r="B43" s="31"/>
      <c r="C43" s="31"/>
      <c r="D43" s="31"/>
      <c r="E43" s="31"/>
    </row>
    <row r="44" spans="1:6">
      <c r="B44" s="31"/>
      <c r="C44" s="31"/>
      <c r="D44" s="31"/>
      <c r="E44" s="31"/>
    </row>
    <row r="45" spans="1:6">
      <c r="B45" s="31"/>
      <c r="C45" s="31"/>
      <c r="D45" s="31"/>
      <c r="E45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A28" workbookViewId="0">
      <selection activeCell="A28" sqref="A1:XFD1048576"/>
    </sheetView>
  </sheetViews>
  <sheetFormatPr defaultColWidth="9.140625"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11.28515625" style="4" bestFit="1" customWidth="1"/>
    <col min="9" max="16384" width="9.140625" style="4"/>
  </cols>
  <sheetData>
    <row r="1" spans="1:13" ht="20.25" customHeight="1">
      <c r="A1" s="16" t="s">
        <v>41</v>
      </c>
      <c r="B1" s="16"/>
      <c r="C1" s="16"/>
      <c r="D1" s="16"/>
      <c r="E1" s="16"/>
    </row>
    <row r="2" spans="1:13" s="2" customFormat="1" ht="19.5" customHeight="1">
      <c r="A2" s="17" t="s">
        <v>3</v>
      </c>
      <c r="B2" s="17"/>
      <c r="C2" s="18">
        <v>17</v>
      </c>
      <c r="D2" s="19" t="s">
        <v>4</v>
      </c>
      <c r="E2" s="19"/>
    </row>
    <row r="3" spans="1:13" ht="49.5" customHeight="1">
      <c r="A3" s="20" t="s">
        <v>62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64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3"/>
      <c r="B5" s="43"/>
      <c r="E5" s="44" t="s">
        <v>42</v>
      </c>
    </row>
    <row r="6" spans="1:13" s="2" customFormat="1" ht="63" customHeight="1">
      <c r="A6" s="25" t="s">
        <v>0</v>
      </c>
      <c r="B6" s="26" t="s">
        <v>6</v>
      </c>
      <c r="C6" s="27" t="s">
        <v>61</v>
      </c>
      <c r="D6" s="27" t="s">
        <v>60</v>
      </c>
      <c r="E6" s="28" t="s">
        <v>7</v>
      </c>
    </row>
    <row r="7" spans="1:13" s="2" customFormat="1" ht="41.25" customHeight="1">
      <c r="A7" s="45" t="s">
        <v>8</v>
      </c>
      <c r="B7" s="46" t="s">
        <v>43</v>
      </c>
      <c r="C7" s="47">
        <v>3164.8</v>
      </c>
      <c r="D7" s="47">
        <v>3164.8</v>
      </c>
      <c r="E7" s="47">
        <f>D7-C7</f>
        <v>0</v>
      </c>
    </row>
    <row r="8" spans="1:13" s="2" customFormat="1" ht="34.5">
      <c r="A8" s="45" t="s">
        <v>13</v>
      </c>
      <c r="B8" s="46" t="s">
        <v>44</v>
      </c>
      <c r="C8" s="47">
        <f>SUM(C9:C12)</f>
        <v>41858</v>
      </c>
      <c r="D8" s="47">
        <f>SUM(D9:D12)</f>
        <v>35149.4</v>
      </c>
      <c r="E8" s="47">
        <f>D8-C8</f>
        <v>-6708.5999999999985</v>
      </c>
    </row>
    <row r="9" spans="1:13" s="2" customFormat="1" ht="17.25" customHeight="1">
      <c r="A9" s="33">
        <v>1</v>
      </c>
      <c r="B9" s="10" t="s">
        <v>10</v>
      </c>
      <c r="C9" s="48">
        <v>41748</v>
      </c>
      <c r="D9" s="34">
        <v>35012.5</v>
      </c>
      <c r="E9" s="48">
        <f>D9-C9</f>
        <v>-6735.5</v>
      </c>
    </row>
    <row r="10" spans="1:13" s="2" customFormat="1" ht="17.25" customHeight="1">
      <c r="A10" s="33">
        <v>2</v>
      </c>
      <c r="B10" s="13" t="s">
        <v>11</v>
      </c>
      <c r="C10" s="48">
        <v>85</v>
      </c>
      <c r="D10" s="34">
        <v>99</v>
      </c>
      <c r="E10" s="48">
        <f>D10-C10</f>
        <v>14</v>
      </c>
    </row>
    <row r="11" spans="1:13" s="2" customFormat="1" ht="17.25" customHeight="1">
      <c r="A11" s="33">
        <v>3</v>
      </c>
      <c r="B11" s="10" t="s">
        <v>45</v>
      </c>
      <c r="C11" s="48">
        <v>6</v>
      </c>
      <c r="D11" s="14">
        <v>6</v>
      </c>
      <c r="E11" s="48">
        <f t="shared" ref="E11:E44" si="0">D11-C11</f>
        <v>0</v>
      </c>
    </row>
    <row r="12" spans="1:13" s="2" customFormat="1" ht="17.25" customHeight="1">
      <c r="A12" s="33">
        <v>4</v>
      </c>
      <c r="B12" s="10" t="s">
        <v>12</v>
      </c>
      <c r="C12" s="48">
        <v>19</v>
      </c>
      <c r="D12" s="14">
        <v>31.9</v>
      </c>
      <c r="E12" s="48">
        <f t="shared" si="0"/>
        <v>12.899999999999999</v>
      </c>
    </row>
    <row r="13" spans="1:13" s="2" customFormat="1" ht="43.5" customHeight="1">
      <c r="A13" s="45" t="s">
        <v>39</v>
      </c>
      <c r="B13" s="46" t="s">
        <v>46</v>
      </c>
      <c r="C13" s="47">
        <f>C14+C41</f>
        <v>41677.700000000012</v>
      </c>
      <c r="D13" s="47">
        <f>D14+D41</f>
        <v>35715.999999999993</v>
      </c>
      <c r="E13" s="47">
        <f t="shared" si="0"/>
        <v>-5961.7000000000189</v>
      </c>
    </row>
    <row r="14" spans="1:13" s="2" customFormat="1" ht="18" customHeight="1">
      <c r="A14" s="45" t="s">
        <v>47</v>
      </c>
      <c r="B14" s="46" t="s">
        <v>48</v>
      </c>
      <c r="C14" s="47">
        <f>SUM(C15,C17:C23,C27:C37,C40:C40)</f>
        <v>41387.700000000012</v>
      </c>
      <c r="D14" s="47">
        <f>SUM(D15,D17:D23,D27:D37,D40:D40)</f>
        <v>35715.999999999993</v>
      </c>
      <c r="E14" s="47">
        <f t="shared" si="0"/>
        <v>-5671.7000000000189</v>
      </c>
    </row>
    <row r="15" spans="1:13" s="2" customFormat="1" ht="18" customHeight="1">
      <c r="A15" s="33">
        <v>1</v>
      </c>
      <c r="B15" s="13" t="s">
        <v>15</v>
      </c>
      <c r="C15" s="48">
        <v>25868.799999999999</v>
      </c>
      <c r="D15" s="48">
        <v>23722.6</v>
      </c>
      <c r="E15" s="48">
        <f t="shared" si="0"/>
        <v>-2146.2000000000007</v>
      </c>
    </row>
    <row r="16" spans="1:13" s="2" customFormat="1" ht="18" customHeight="1">
      <c r="A16" s="35">
        <v>1.1000000000000001</v>
      </c>
      <c r="B16" s="15" t="s">
        <v>16</v>
      </c>
      <c r="C16" s="48">
        <v>130.19999999999999</v>
      </c>
      <c r="D16" s="48">
        <v>130.19999999999999</v>
      </c>
      <c r="E16" s="48">
        <f t="shared" si="0"/>
        <v>0</v>
      </c>
    </row>
    <row r="17" spans="1:8" s="2" customFormat="1" ht="18" customHeight="1">
      <c r="A17" s="33">
        <v>2</v>
      </c>
      <c r="B17" s="13" t="s">
        <v>17</v>
      </c>
      <c r="C17" s="48">
        <v>10225.1</v>
      </c>
      <c r="D17" s="48">
        <f>9009.6-20</f>
        <v>8989.6</v>
      </c>
      <c r="E17" s="48">
        <f t="shared" si="0"/>
        <v>-1235.5</v>
      </c>
    </row>
    <row r="18" spans="1:8" s="2" customFormat="1" ht="18" customHeight="1">
      <c r="A18" s="33">
        <v>3</v>
      </c>
      <c r="B18" s="13" t="s">
        <v>18</v>
      </c>
      <c r="C18" s="48">
        <v>1553.9</v>
      </c>
      <c r="D18" s="48">
        <v>524</v>
      </c>
      <c r="E18" s="48">
        <f t="shared" si="0"/>
        <v>-1029.9000000000001</v>
      </c>
    </row>
    <row r="19" spans="1:8" s="2" customFormat="1" ht="18" customHeight="1">
      <c r="A19" s="33">
        <v>4</v>
      </c>
      <c r="B19" s="13" t="s">
        <v>19</v>
      </c>
      <c r="C19" s="48">
        <v>1817.8</v>
      </c>
      <c r="D19" s="48">
        <v>1510.3</v>
      </c>
      <c r="E19" s="48">
        <f t="shared" si="0"/>
        <v>-307.5</v>
      </c>
    </row>
    <row r="20" spans="1:8" s="2" customFormat="1" ht="18" customHeight="1">
      <c r="A20" s="33">
        <v>5</v>
      </c>
      <c r="B20" s="13" t="s">
        <v>20</v>
      </c>
      <c r="C20" s="48">
        <v>315.89999999999998</v>
      </c>
      <c r="D20" s="48">
        <v>329.3</v>
      </c>
      <c r="E20" s="48">
        <f t="shared" si="0"/>
        <v>13.400000000000034</v>
      </c>
    </row>
    <row r="21" spans="1:8" s="2" customFormat="1" ht="16.5" customHeight="1">
      <c r="A21" s="33">
        <v>6</v>
      </c>
      <c r="B21" s="13" t="s">
        <v>21</v>
      </c>
      <c r="C21" s="48">
        <v>50.5</v>
      </c>
      <c r="D21" s="48">
        <v>63.2</v>
      </c>
      <c r="E21" s="48">
        <f t="shared" si="0"/>
        <v>12.700000000000003</v>
      </c>
      <c r="F21" s="49"/>
      <c r="G21" s="49"/>
      <c r="H21" s="49"/>
    </row>
    <row r="22" spans="1:8" s="2" customFormat="1" ht="17.25">
      <c r="A22" s="33">
        <v>7</v>
      </c>
      <c r="B22" s="13" t="s">
        <v>22</v>
      </c>
      <c r="C22" s="48">
        <v>48</v>
      </c>
      <c r="D22" s="48">
        <v>48</v>
      </c>
      <c r="E22" s="48">
        <f t="shared" si="0"/>
        <v>0</v>
      </c>
    </row>
    <row r="23" spans="1:8" s="2" customFormat="1" ht="17.25">
      <c r="A23" s="33">
        <v>8</v>
      </c>
      <c r="B23" s="13" t="s">
        <v>23</v>
      </c>
      <c r="C23" s="48">
        <f>SUM(C24:C26)</f>
        <v>87.4</v>
      </c>
      <c r="D23" s="48">
        <f>SUM(D24:D26)</f>
        <v>86.699999999999989</v>
      </c>
      <c r="E23" s="48">
        <f t="shared" si="0"/>
        <v>-0.70000000000001705</v>
      </c>
    </row>
    <row r="24" spans="1:8" s="1" customFormat="1" ht="17.25">
      <c r="A24" s="35">
        <v>8.1</v>
      </c>
      <c r="B24" s="15" t="s">
        <v>24</v>
      </c>
      <c r="C24" s="50">
        <v>38.4</v>
      </c>
      <c r="D24" s="50">
        <v>38.4</v>
      </c>
      <c r="E24" s="50">
        <f t="shared" si="0"/>
        <v>0</v>
      </c>
    </row>
    <row r="25" spans="1:8" s="2" customFormat="1" ht="17.25">
      <c r="A25" s="35">
        <v>8.1999999999999993</v>
      </c>
      <c r="B25" s="15" t="s">
        <v>25</v>
      </c>
      <c r="C25" s="50">
        <v>1</v>
      </c>
      <c r="D25" s="50">
        <v>0.3</v>
      </c>
      <c r="E25" s="50">
        <f t="shared" si="0"/>
        <v>-0.7</v>
      </c>
    </row>
    <row r="26" spans="1:8" s="2" customFormat="1" ht="18" customHeight="1">
      <c r="A26" s="35">
        <v>8.3000000000000007</v>
      </c>
      <c r="B26" s="15" t="s">
        <v>26</v>
      </c>
      <c r="C26" s="50">
        <v>48</v>
      </c>
      <c r="D26" s="50">
        <v>48</v>
      </c>
      <c r="E26" s="50">
        <f t="shared" si="0"/>
        <v>0</v>
      </c>
    </row>
    <row r="27" spans="1:8" s="2" customFormat="1" ht="18" customHeight="1">
      <c r="A27" s="33">
        <v>9</v>
      </c>
      <c r="B27" s="13" t="s">
        <v>27</v>
      </c>
      <c r="C27" s="48">
        <v>2</v>
      </c>
      <c r="D27" s="14">
        <v>2</v>
      </c>
      <c r="E27" s="48">
        <f t="shared" si="0"/>
        <v>0</v>
      </c>
    </row>
    <row r="28" spans="1:8" s="2" customFormat="1" ht="18" customHeight="1">
      <c r="A28" s="33">
        <v>10</v>
      </c>
      <c r="B28" s="13" t="s">
        <v>28</v>
      </c>
      <c r="C28" s="48">
        <v>882</v>
      </c>
      <c r="D28" s="34">
        <v>150.4</v>
      </c>
      <c r="E28" s="48">
        <f t="shared" si="0"/>
        <v>-731.6</v>
      </c>
    </row>
    <row r="29" spans="1:8" s="2" customFormat="1" ht="18" customHeight="1">
      <c r="A29" s="33">
        <v>11</v>
      </c>
      <c r="B29" s="13" t="s">
        <v>29</v>
      </c>
      <c r="C29" s="48">
        <v>75</v>
      </c>
      <c r="D29" s="34">
        <v>57.7</v>
      </c>
      <c r="E29" s="48">
        <f t="shared" si="0"/>
        <v>-17.299999999999997</v>
      </c>
    </row>
    <row r="30" spans="1:8" s="2" customFormat="1" ht="18" customHeight="1">
      <c r="A30" s="33">
        <v>12</v>
      </c>
      <c r="B30" s="13" t="s">
        <v>30</v>
      </c>
      <c r="C30" s="48">
        <v>20</v>
      </c>
      <c r="D30" s="34"/>
      <c r="E30" s="48">
        <f t="shared" si="0"/>
        <v>-20</v>
      </c>
    </row>
    <row r="31" spans="1:8" s="2" customFormat="1" ht="18" customHeight="1">
      <c r="A31" s="33">
        <v>13</v>
      </c>
      <c r="B31" s="13" t="s">
        <v>31</v>
      </c>
      <c r="C31" s="48">
        <v>106</v>
      </c>
      <c r="D31" s="34">
        <v>96</v>
      </c>
      <c r="E31" s="48">
        <f t="shared" si="0"/>
        <v>-10</v>
      </c>
    </row>
    <row r="32" spans="1:8" s="2" customFormat="1" ht="18" customHeight="1">
      <c r="A32" s="33">
        <v>14</v>
      </c>
      <c r="B32" s="13" t="s">
        <v>32</v>
      </c>
      <c r="C32" s="48">
        <v>60</v>
      </c>
      <c r="D32" s="34"/>
      <c r="E32" s="48">
        <f t="shared" si="0"/>
        <v>-60</v>
      </c>
    </row>
    <row r="33" spans="1:5" s="2" customFormat="1" ht="18" customHeight="1">
      <c r="A33" s="33">
        <v>15</v>
      </c>
      <c r="B33" s="13" t="s">
        <v>33</v>
      </c>
      <c r="C33" s="48">
        <v>54.3</v>
      </c>
      <c r="D33" s="34">
        <v>36.200000000000003</v>
      </c>
      <c r="E33" s="48">
        <f t="shared" si="0"/>
        <v>-18.099999999999994</v>
      </c>
    </row>
    <row r="34" spans="1:5" s="2" customFormat="1" ht="18" customHeight="1">
      <c r="A34" s="33">
        <v>16</v>
      </c>
      <c r="B34" s="13" t="s">
        <v>34</v>
      </c>
      <c r="C34" s="48">
        <v>12</v>
      </c>
      <c r="D34" s="14"/>
      <c r="E34" s="48">
        <f t="shared" si="0"/>
        <v>-12</v>
      </c>
    </row>
    <row r="35" spans="1:5" s="2" customFormat="1" ht="18" customHeight="1">
      <c r="A35" s="33">
        <v>17</v>
      </c>
      <c r="B35" s="13" t="s">
        <v>35</v>
      </c>
      <c r="C35" s="48">
        <v>105</v>
      </c>
      <c r="D35" s="34"/>
      <c r="E35" s="48">
        <f t="shared" si="0"/>
        <v>-105</v>
      </c>
    </row>
    <row r="36" spans="1:5" s="2" customFormat="1" ht="18" customHeight="1">
      <c r="A36" s="33">
        <v>18</v>
      </c>
      <c r="B36" s="13" t="s">
        <v>36</v>
      </c>
      <c r="C36" s="48">
        <v>70</v>
      </c>
      <c r="D36" s="48">
        <v>70</v>
      </c>
      <c r="E36" s="48">
        <f t="shared" si="0"/>
        <v>0</v>
      </c>
    </row>
    <row r="37" spans="1:5" s="2" customFormat="1" ht="18" customHeight="1">
      <c r="A37" s="33">
        <v>19</v>
      </c>
      <c r="B37" s="9" t="s">
        <v>49</v>
      </c>
      <c r="C37" s="48">
        <f>SUM(C38:C39)</f>
        <v>14</v>
      </c>
      <c r="D37" s="48">
        <f>SUM(D38:D39)</f>
        <v>10</v>
      </c>
      <c r="E37" s="48">
        <f t="shared" si="0"/>
        <v>-4</v>
      </c>
    </row>
    <row r="38" spans="1:5" s="2" customFormat="1" ht="15" customHeight="1">
      <c r="A38" s="51">
        <v>19.100000000000001</v>
      </c>
      <c r="B38" s="52" t="s">
        <v>1</v>
      </c>
      <c r="C38" s="50">
        <v>9</v>
      </c>
      <c r="D38" s="50"/>
      <c r="E38" s="48">
        <f t="shared" si="0"/>
        <v>-9</v>
      </c>
    </row>
    <row r="39" spans="1:5" s="2" customFormat="1" ht="15" customHeight="1">
      <c r="A39" s="51">
        <v>19.2</v>
      </c>
      <c r="B39" s="53" t="s">
        <v>50</v>
      </c>
      <c r="C39" s="50">
        <v>5</v>
      </c>
      <c r="D39" s="50">
        <v>10</v>
      </c>
      <c r="E39" s="48">
        <f>D39-C39</f>
        <v>5</v>
      </c>
    </row>
    <row r="40" spans="1:5" s="2" customFormat="1" ht="18" customHeight="1">
      <c r="A40" s="54">
        <v>20</v>
      </c>
      <c r="B40" s="9" t="s">
        <v>51</v>
      </c>
      <c r="C40" s="48">
        <v>20</v>
      </c>
      <c r="D40" s="48">
        <v>20</v>
      </c>
      <c r="E40" s="48">
        <f t="shared" si="0"/>
        <v>0</v>
      </c>
    </row>
    <row r="41" spans="1:5" s="2" customFormat="1" ht="18" customHeight="1">
      <c r="A41" s="45" t="s">
        <v>52</v>
      </c>
      <c r="B41" s="46" t="s">
        <v>53</v>
      </c>
      <c r="C41" s="47">
        <f>C42</f>
        <v>290</v>
      </c>
      <c r="D41" s="47">
        <f>D42</f>
        <v>0</v>
      </c>
      <c r="E41" s="47">
        <f t="shared" si="0"/>
        <v>-290</v>
      </c>
    </row>
    <row r="42" spans="1:5" s="2" customFormat="1" ht="26.25" customHeight="1">
      <c r="A42" s="54">
        <v>1</v>
      </c>
      <c r="B42" s="12" t="s">
        <v>54</v>
      </c>
      <c r="C42" s="48">
        <f>SUM(C43:C44)</f>
        <v>290</v>
      </c>
      <c r="D42" s="48">
        <f>SUM(D43:D44)</f>
        <v>0</v>
      </c>
      <c r="E42" s="48">
        <f t="shared" si="0"/>
        <v>-290</v>
      </c>
    </row>
    <row r="43" spans="1:5" s="2" customFormat="1" ht="18" customHeight="1">
      <c r="A43" s="51">
        <v>1.1000000000000001</v>
      </c>
      <c r="B43" s="11" t="s">
        <v>55</v>
      </c>
      <c r="C43" s="50">
        <v>70</v>
      </c>
      <c r="D43" s="50"/>
      <c r="E43" s="48">
        <f t="shared" si="0"/>
        <v>-70</v>
      </c>
    </row>
    <row r="44" spans="1:5" s="2" customFormat="1" ht="18" customHeight="1">
      <c r="A44" s="51">
        <v>1.2</v>
      </c>
      <c r="B44" s="11" t="s">
        <v>56</v>
      </c>
      <c r="C44" s="50">
        <v>220</v>
      </c>
      <c r="D44" s="50"/>
      <c r="E44" s="48">
        <f t="shared" si="0"/>
        <v>-220</v>
      </c>
    </row>
    <row r="45" spans="1:5" s="1" customFormat="1" ht="43.5" customHeight="1">
      <c r="A45" s="45" t="s">
        <v>57</v>
      </c>
      <c r="B45" s="46" t="s">
        <v>58</v>
      </c>
      <c r="C45" s="47">
        <f>C7+C8-C13</f>
        <v>3345.0999999999913</v>
      </c>
      <c r="D45" s="47">
        <f>D7+D8-D13</f>
        <v>2598.2000000000116</v>
      </c>
      <c r="E45" s="47">
        <f t="shared" ref="E45" si="1">D45-C45</f>
        <v>-746.89999999997963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15748031496062992" header="0.15748031496062992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2018-11-03T12:31:20Z</dcterms:modified>
</cp:coreProperties>
</file>